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6 Закон КК от  21.12.2016 № 44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ReportNameYear">'Приложение 15'!$B$13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15'!$A$1:$O$34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O33" i="11" l="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B13" i="11" l="1"/>
  <c r="B10" i="11" l="1"/>
</calcChain>
</file>

<file path=xl/sharedStrings.xml><?xml version="1.0" encoding="utf-8"?>
<sst xmlns="http://schemas.openxmlformats.org/spreadsheetml/2006/main" count="90" uniqueCount="68">
  <si>
    <t>к Закону Камчатского края</t>
  </si>
  <si>
    <t>ГРБС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</si>
  <si>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</si>
  <si>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</si>
  <si>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</si>
  <si>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Николаевское сельское поселение</t>
  </si>
  <si>
    <t>Ключевское сельское поселение</t>
  </si>
  <si>
    <t>Козыревское сельское поселение</t>
  </si>
  <si>
    <t>Мильковское сельское поселение</t>
  </si>
  <si>
    <t>Атласовское сельское поселение</t>
  </si>
  <si>
    <t>Сельское поселение "село Каменское"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</si>
  <si>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</si>
  <si>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</si>
  <si>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</si>
  <si>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</si>
  <si>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</si>
  <si>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</si>
  <si>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</si>
  <si>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</si>
  <si>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</si>
  <si>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</si>
  <si>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</si>
  <si>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</si>
  <si>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</si>
  <si>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</si>
  <si>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</si>
  <si>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</si>
  <si>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</si>
  <si>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</si>
  <si>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</si>
  <si>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Код направления целевой статьи </t>
  </si>
  <si>
    <t>"О краевом бюджете на 2016 год"</t>
  </si>
  <si>
    <t>от 01.12.2015 № 710</t>
  </si>
  <si>
    <r>
      <t>"</t>
    </r>
    <r>
      <rPr>
        <sz val="18"/>
        <rFont val="Times New Roman"/>
        <family val="1"/>
        <charset val="204"/>
      </rPr>
      <t>Приложение 15</t>
    </r>
    <r>
      <rPr>
        <vertAlign val="superscript"/>
        <sz val="18"/>
        <rFont val="Times New Roman"/>
        <family val="1"/>
        <charset val="204"/>
      </rPr>
      <t>1</t>
    </r>
  </si>
  <si>
    <t>Наименование направления целевой статьи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</si>
  <si>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</si>
  <si>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</si>
  <si>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</si>
  <si>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</si>
  <si>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</si>
  <si>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транспорта и дорожного строительства Камчатского края</t>
  </si>
  <si>
    <t>Иные межбюджетные трансферты на проведение ремонтных работ котельной № 1 и теплотрассы в п. Лесной</t>
  </si>
  <si>
    <t>40350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</si>
  <si>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</si>
  <si>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40400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</si>
  <si>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</si>
  <si>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40420</t>
  </si>
  <si>
    <t>Иные межбюджетные трансферты на ремонт дымовой трубы № 1 котельной № 2 в с. Сосновка Елизовского района</t>
  </si>
  <si>
    <t>40480</t>
  </si>
  <si>
    <t>Иные межбюджетные трансферты на капитальный ремонт котельной № 1 в п. Козыревск Усть-Камчатского района</t>
  </si>
  <si>
    <t>40490</t>
  </si>
  <si>
    <t>Иные межбюджетные трансферты на капитальный ремонт водопроводных сетей в п. Лазо Мильковского района</t>
  </si>
  <si>
    <t>40500</t>
  </si>
  <si>
    <t>Иные межбюджетные трансферты на капитальный ремонт водопроводных сетей в п. Атласово Мильковского района</t>
  </si>
  <si>
    <t>40510</t>
  </si>
  <si>
    <t>Иные межбюджетные трансферты на капитальный ремонт электрических сетей в п. Атласово Мильковского района</t>
  </si>
  <si>
    <t>40520</t>
  </si>
  <si>
    <t>40530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</si>
  <si>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</si>
  <si>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40540</t>
  </si>
  <si>
    <t>Иные межбюджетные трансферты на приобретение сетевых насосов для подключения многоквартирных домов с. Манилы к системе тепло- и водоснабжения</t>
  </si>
  <si>
    <t>40570</t>
  </si>
  <si>
    <t>Иные межбюджетные трансферты на погашение кредиторской задолженности по решениям суда за выполнение дополнительных работ по объекту "Котельная на ул. Советская в с. Николаевка Елизовского района Камчатского края"</t>
  </si>
  <si>
    <t>40580</t>
  </si>
  <si>
    <t>Расходы за счет средств краевого бюджета</t>
  </si>
  <si>
    <t>Приложение 12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</si>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</sst>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/>
    <xf numFmtId="49" fontId="2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6" fontId="9" fillId="3" borderId="2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696"/>
  <sheetViews>
    <sheetView tabSelected="1" view="pageBreakPreview" zoomScale="55" zoomScaleNormal="50" zoomScaleSheetLayoutView="55" workbookViewId="0">
      <selection activeCell="O5" sqref="O5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4" width="20.7109375" style="1" customWidth="1"/>
    <col min="15" max="15" width="24.7109375" style="1" customWidth="1"/>
    <col min="16" max="16" width="9.140625" style="1"/>
    <col min="17" max="17" width="9.140625" style="3"/>
    <col min="18" max="16384" width="9.140625" style="1"/>
  </cols>
  <sheetData>
    <row r="1" spans="1:17" ht="23.25" x14ac:dyDescent="0.35">
      <c r="O1" s="21" t="s">
        <v>65</v>
      </c>
    </row>
    <row r="2" spans="1:17" ht="23.25" x14ac:dyDescent="0.35">
      <c r="O2" s="21" t="s">
        <v>0</v>
      </c>
    </row>
    <row r="3" spans="1:17" ht="23.25" x14ac:dyDescent="0.35">
      <c r="O3" s="21" t="s">
        <v>16</v>
      </c>
    </row>
    <row r="4" spans="1:17" ht="23.25" x14ac:dyDescent="0.35">
      <c r="O4" s="21" t="s">
        <v>31</v>
      </c>
    </row>
    <row r="5" spans="1:17" ht="23.25" x14ac:dyDescent="0.35">
      <c r="O5" s="32" t="s">
        <v>67</v>
      </c>
    </row>
    <row r="8" spans="1:17" ht="27.75" x14ac:dyDescent="0.35">
      <c r="A8" s="7"/>
      <c r="B8" s="39" t="s">
        <v>33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7" ht="23.25" x14ac:dyDescent="0.35">
      <c r="A9" s="7"/>
      <c r="B9" s="40" t="s">
        <v>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7" ht="23.25" x14ac:dyDescent="0.35">
      <c r="A10" s="7"/>
      <c r="B10" s="40" t="str">
        <f>CONCATENATE("''О краевом бюджете на ",2016," год""")</f>
        <v>''О краевом бюджете на 2016 год"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7" ht="23.25" x14ac:dyDescent="0.35">
      <c r="A11" s="7"/>
      <c r="B11" s="40" t="s">
        <v>32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pans="1:17" ht="23.25" x14ac:dyDescent="0.35">
      <c r="A12" s="7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pans="1:17" ht="42" customHeight="1" x14ac:dyDescent="0.35">
      <c r="A13" s="7"/>
      <c r="B13" s="45" t="str">
        <f>CONCATENATE("Распределение иных межбюджетных трансфертов бюджетам поселений, предоставляемых из краевого бюджета, на ",2016," год ",)</f>
        <v xml:space="preserve">Распределение иных межбюджетных трансфертов бюджетам поселений, предоставляемых из краевого бюджета, на 2016 год 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7" ht="15.75" customHeight="1" x14ac:dyDescent="0.25">
      <c r="B14" s="38" t="s">
        <v>15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7" s="13" customFormat="1" ht="62.25" customHeight="1" x14ac:dyDescent="0.2">
      <c r="A15" s="43" t="s">
        <v>12</v>
      </c>
      <c r="B15" s="46" t="s">
        <v>34</v>
      </c>
      <c r="C15" s="52" t="s">
        <v>30</v>
      </c>
      <c r="D15" s="46" t="s">
        <v>1</v>
      </c>
      <c r="E15" s="46" t="s">
        <v>2</v>
      </c>
      <c r="F15" s="48" t="s">
        <v>3</v>
      </c>
      <c r="G15" s="50" t="s">
        <v>4</v>
      </c>
      <c r="H15" s="41" t="s">
        <v>5</v>
      </c>
      <c r="I15" s="41" t="s">
        <v>6</v>
      </c>
      <c r="J15" s="41" t="s">
        <v>7</v>
      </c>
      <c r="K15" s="41" t="s">
        <v>8</v>
      </c>
      <c r="L15" s="41" t="s">
        <v>9</v>
      </c>
      <c r="M15" s="41" t="s">
        <v>10</v>
      </c>
      <c r="N15" s="41" t="s">
        <v>11</v>
      </c>
      <c r="O15" s="36" t="s">
        <v>14</v>
      </c>
      <c r="Q15" s="29"/>
    </row>
    <row r="16" spans="1:17" s="13" customFormat="1" ht="15.75" customHeight="1" x14ac:dyDescent="0.2">
      <c r="A16" s="44"/>
      <c r="B16" s="47"/>
      <c r="C16" s="53"/>
      <c r="D16" s="47"/>
      <c r="E16" s="47"/>
      <c r="F16" s="49"/>
      <c r="G16" s="51"/>
      <c r="H16" s="42"/>
      <c r="I16" s="42"/>
      <c r="J16" s="42"/>
      <c r="K16" s="42"/>
      <c r="L16" s="42"/>
      <c r="M16" s="42"/>
      <c r="N16" s="42"/>
      <c r="O16" s="37"/>
      <c r="Q16" s="29"/>
    </row>
    <row r="17" spans="1:17" s="12" customFormat="1" x14ac:dyDescent="0.25">
      <c r="A17" s="9">
        <v>1</v>
      </c>
      <c r="B17" s="10">
        <v>2</v>
      </c>
      <c r="C17" s="11" t="s">
        <v>13</v>
      </c>
      <c r="D17" s="10">
        <v>4</v>
      </c>
      <c r="E17" s="11" t="s">
        <v>19</v>
      </c>
      <c r="F17" s="10">
        <v>6</v>
      </c>
      <c r="G17" s="11" t="s">
        <v>21</v>
      </c>
      <c r="H17" s="10">
        <v>8</v>
      </c>
      <c r="I17" s="11" t="s">
        <v>23</v>
      </c>
      <c r="J17" s="10">
        <v>10</v>
      </c>
      <c r="K17" s="11" t="s">
        <v>25</v>
      </c>
      <c r="L17" s="10">
        <v>12</v>
      </c>
      <c r="M17" s="11" t="s">
        <v>27</v>
      </c>
      <c r="N17" s="10">
        <v>14</v>
      </c>
      <c r="O17" s="11" t="s">
        <v>29</v>
      </c>
      <c r="Q17" s="30"/>
    </row>
    <row r="18" spans="1:17" s="6" customFormat="1" ht="112.5" x14ac:dyDescent="0.25">
      <c r="A18" s="18" t="s">
        <v>35</v>
      </c>
      <c r="B18" s="20" t="s">
        <v>36</v>
      </c>
      <c r="C18" s="31" t="s">
        <v>37</v>
      </c>
      <c r="D18" s="19" t="s">
        <v>38</v>
      </c>
      <c r="E18" s="33"/>
      <c r="F18" s="33">
        <v>1650</v>
      </c>
      <c r="G18" s="33"/>
      <c r="H18" s="34"/>
      <c r="I18" s="34"/>
      <c r="J18" s="34"/>
      <c r="K18" s="34">
        <v>6268</v>
      </c>
      <c r="L18" s="34"/>
      <c r="M18" s="34"/>
      <c r="N18" s="34"/>
      <c r="O18" s="34">
        <f t="shared" ref="O18:O33" si="0">SUM(E18:N18)</f>
        <v>7918</v>
      </c>
      <c r="P18" s="27"/>
      <c r="Q18" s="27"/>
    </row>
    <row r="19" spans="1:17" s="6" customFormat="1" ht="93.75" x14ac:dyDescent="0.25">
      <c r="A19" s="18" t="s">
        <v>39</v>
      </c>
      <c r="B19" s="20" t="s">
        <v>36</v>
      </c>
      <c r="C19" s="31" t="s">
        <v>37</v>
      </c>
      <c r="D19" s="19" t="s">
        <v>40</v>
      </c>
      <c r="E19" s="33">
        <v>10000</v>
      </c>
      <c r="F19" s="33"/>
      <c r="G19" s="33"/>
      <c r="H19" s="34"/>
      <c r="I19" s="34"/>
      <c r="J19" s="34"/>
      <c r="K19" s="34"/>
      <c r="L19" s="34"/>
      <c r="M19" s="34"/>
      <c r="N19" s="34"/>
      <c r="O19" s="34">
        <f t="shared" si="0"/>
        <v>10000</v>
      </c>
      <c r="P19" s="27"/>
      <c r="Q19" s="27"/>
    </row>
    <row r="20" spans="1:17" s="6" customFormat="1" ht="112.5" x14ac:dyDescent="0.25">
      <c r="A20" s="18" t="s">
        <v>13</v>
      </c>
      <c r="B20" s="20" t="s">
        <v>41</v>
      </c>
      <c r="C20" s="31" t="s">
        <v>42</v>
      </c>
      <c r="D20" s="19" t="s">
        <v>38</v>
      </c>
      <c r="E20" s="33"/>
      <c r="F20" s="33"/>
      <c r="G20" s="33">
        <v>9500</v>
      </c>
      <c r="H20" s="34"/>
      <c r="I20" s="34"/>
      <c r="J20" s="34"/>
      <c r="K20" s="34"/>
      <c r="L20" s="34"/>
      <c r="M20" s="34"/>
      <c r="N20" s="34"/>
      <c r="O20" s="34">
        <f t="shared" si="0"/>
        <v>9500</v>
      </c>
      <c r="P20" s="27"/>
      <c r="Q20" s="27"/>
    </row>
    <row r="21" spans="1:17" s="6" customFormat="1" ht="112.5" x14ac:dyDescent="0.25">
      <c r="A21" s="18" t="s">
        <v>18</v>
      </c>
      <c r="B21" s="20" t="s">
        <v>43</v>
      </c>
      <c r="C21" s="31" t="s">
        <v>44</v>
      </c>
      <c r="D21" s="19" t="s">
        <v>38</v>
      </c>
      <c r="E21" s="33"/>
      <c r="F21" s="33"/>
      <c r="G21" s="33"/>
      <c r="H21" s="34"/>
      <c r="I21" s="34"/>
      <c r="J21" s="34"/>
      <c r="K21" s="34"/>
      <c r="L21" s="34"/>
      <c r="M21" s="34">
        <v>4739.78917</v>
      </c>
      <c r="N21" s="34"/>
      <c r="O21" s="34">
        <f t="shared" si="0"/>
        <v>4739.78917</v>
      </c>
      <c r="P21" s="27"/>
      <c r="Q21" s="27"/>
    </row>
    <row r="22" spans="1:17" s="6" customFormat="1" ht="112.5" x14ac:dyDescent="0.25">
      <c r="A22" s="18" t="s">
        <v>19</v>
      </c>
      <c r="B22" s="20" t="s">
        <v>45</v>
      </c>
      <c r="C22" s="31" t="s">
        <v>46</v>
      </c>
      <c r="D22" s="19" t="s">
        <v>38</v>
      </c>
      <c r="E22" s="33">
        <v>6000</v>
      </c>
      <c r="F22" s="33"/>
      <c r="G22" s="33"/>
      <c r="H22" s="34"/>
      <c r="I22" s="34"/>
      <c r="J22" s="34"/>
      <c r="K22" s="34"/>
      <c r="L22" s="34"/>
      <c r="M22" s="34"/>
      <c r="N22" s="34"/>
      <c r="O22" s="34">
        <f t="shared" si="0"/>
        <v>6000</v>
      </c>
      <c r="P22" s="27"/>
      <c r="Q22" s="27"/>
    </row>
    <row r="23" spans="1:17" s="6" customFormat="1" ht="112.5" x14ac:dyDescent="0.25">
      <c r="A23" s="18" t="s">
        <v>20</v>
      </c>
      <c r="B23" s="20" t="s">
        <v>47</v>
      </c>
      <c r="C23" s="31" t="s">
        <v>48</v>
      </c>
      <c r="D23" s="19" t="s">
        <v>38</v>
      </c>
      <c r="E23" s="33"/>
      <c r="F23" s="33"/>
      <c r="G23" s="33"/>
      <c r="H23" s="34">
        <v>2368.9022199999999</v>
      </c>
      <c r="I23" s="34"/>
      <c r="J23" s="34"/>
      <c r="K23" s="34"/>
      <c r="L23" s="34"/>
      <c r="M23" s="34"/>
      <c r="N23" s="34"/>
      <c r="O23" s="34">
        <f t="shared" si="0"/>
        <v>2368.9022199999999</v>
      </c>
      <c r="P23" s="27"/>
      <c r="Q23" s="27"/>
    </row>
    <row r="24" spans="1:17" s="6" customFormat="1" ht="112.5" x14ac:dyDescent="0.25">
      <c r="A24" s="18" t="s">
        <v>21</v>
      </c>
      <c r="B24" s="20" t="s">
        <v>49</v>
      </c>
      <c r="C24" s="31" t="s">
        <v>50</v>
      </c>
      <c r="D24" s="19" t="s">
        <v>38</v>
      </c>
      <c r="E24" s="33"/>
      <c r="F24" s="33"/>
      <c r="G24" s="33"/>
      <c r="H24" s="34"/>
      <c r="I24" s="34"/>
      <c r="J24" s="34">
        <v>3053.8440000000001</v>
      </c>
      <c r="K24" s="34"/>
      <c r="L24" s="34"/>
      <c r="M24" s="34"/>
      <c r="N24" s="34"/>
      <c r="O24" s="34">
        <f t="shared" si="0"/>
        <v>3053.8440000000001</v>
      </c>
      <c r="P24" s="27"/>
      <c r="Q24" s="27"/>
    </row>
    <row r="25" spans="1:17" s="6" customFormat="1" ht="112.5" x14ac:dyDescent="0.25">
      <c r="A25" s="18" t="s">
        <v>22</v>
      </c>
      <c r="B25" s="20" t="s">
        <v>51</v>
      </c>
      <c r="C25" s="31" t="s">
        <v>52</v>
      </c>
      <c r="D25" s="19" t="s">
        <v>38</v>
      </c>
      <c r="E25" s="33"/>
      <c r="F25" s="33"/>
      <c r="G25" s="33"/>
      <c r="H25" s="34"/>
      <c r="I25" s="34"/>
      <c r="J25" s="34"/>
      <c r="K25" s="34"/>
      <c r="L25" s="34">
        <v>1200</v>
      </c>
      <c r="M25" s="34"/>
      <c r="N25" s="34"/>
      <c r="O25" s="34">
        <f t="shared" si="0"/>
        <v>1200</v>
      </c>
      <c r="P25" s="27"/>
      <c r="Q25" s="27"/>
    </row>
    <row r="26" spans="1:17" s="6" customFormat="1" ht="112.5" x14ac:dyDescent="0.25">
      <c r="A26" s="18" t="s">
        <v>23</v>
      </c>
      <c r="B26" s="20" t="s">
        <v>53</v>
      </c>
      <c r="C26" s="31" t="s">
        <v>54</v>
      </c>
      <c r="D26" s="19" t="s">
        <v>38</v>
      </c>
      <c r="E26" s="33"/>
      <c r="F26" s="33"/>
      <c r="G26" s="33"/>
      <c r="H26" s="34"/>
      <c r="I26" s="34"/>
      <c r="J26" s="34"/>
      <c r="K26" s="34"/>
      <c r="L26" s="34">
        <v>405.7</v>
      </c>
      <c r="M26" s="34"/>
      <c r="N26" s="34"/>
      <c r="O26" s="34">
        <f t="shared" si="0"/>
        <v>405.7</v>
      </c>
      <c r="P26" s="27"/>
      <c r="Q26" s="27"/>
    </row>
    <row r="27" spans="1:17" s="6" customFormat="1" ht="112.5" x14ac:dyDescent="0.25">
      <c r="A27" s="18" t="s">
        <v>24</v>
      </c>
      <c r="B27" s="20" t="s">
        <v>55</v>
      </c>
      <c r="C27" s="31" t="s">
        <v>56</v>
      </c>
      <c r="D27" s="19" t="s">
        <v>38</v>
      </c>
      <c r="E27" s="33"/>
      <c r="F27" s="33"/>
      <c r="G27" s="33"/>
      <c r="H27" s="34"/>
      <c r="I27" s="34"/>
      <c r="J27" s="34"/>
      <c r="K27" s="34"/>
      <c r="L27" s="34">
        <v>324.3</v>
      </c>
      <c r="M27" s="34"/>
      <c r="N27" s="34"/>
      <c r="O27" s="34">
        <f t="shared" si="0"/>
        <v>324.3</v>
      </c>
      <c r="P27" s="27"/>
      <c r="Q27" s="27"/>
    </row>
    <row r="28" spans="1:17" s="6" customFormat="1" ht="150" x14ac:dyDescent="0.25">
      <c r="A28" s="18" t="s">
        <v>25</v>
      </c>
      <c r="B28" s="20" t="s">
        <v>66</v>
      </c>
      <c r="C28" s="31" t="s">
        <v>57</v>
      </c>
      <c r="D28" s="19" t="s">
        <v>38</v>
      </c>
      <c r="E28" s="33"/>
      <c r="F28" s="33"/>
      <c r="G28" s="33"/>
      <c r="H28" s="34"/>
      <c r="I28" s="34"/>
      <c r="J28" s="34"/>
      <c r="K28" s="34">
        <v>2306.3800200000001</v>
      </c>
      <c r="L28" s="34"/>
      <c r="M28" s="34"/>
      <c r="N28" s="34"/>
      <c r="O28" s="34">
        <f t="shared" si="0"/>
        <v>2306.3800200000001</v>
      </c>
      <c r="P28" s="27"/>
      <c r="Q28" s="27"/>
    </row>
    <row r="29" spans="1:17" s="6" customFormat="1" ht="150" x14ac:dyDescent="0.25">
      <c r="A29" s="18" t="s">
        <v>26</v>
      </c>
      <c r="B29" s="20" t="s">
        <v>58</v>
      </c>
      <c r="C29" s="31" t="s">
        <v>59</v>
      </c>
      <c r="D29" s="19" t="s">
        <v>38</v>
      </c>
      <c r="E29" s="33"/>
      <c r="F29" s="33"/>
      <c r="G29" s="33"/>
      <c r="H29" s="34"/>
      <c r="I29" s="34">
        <v>1200</v>
      </c>
      <c r="J29" s="34"/>
      <c r="K29" s="34"/>
      <c r="L29" s="34"/>
      <c r="M29" s="34"/>
      <c r="N29" s="34"/>
      <c r="O29" s="34">
        <f t="shared" si="0"/>
        <v>1200</v>
      </c>
      <c r="P29" s="27"/>
      <c r="Q29" s="27"/>
    </row>
    <row r="30" spans="1:17" s="6" customFormat="1" ht="112.5" x14ac:dyDescent="0.25">
      <c r="A30" s="18" t="s">
        <v>27</v>
      </c>
      <c r="B30" s="20" t="s">
        <v>60</v>
      </c>
      <c r="C30" s="31" t="s">
        <v>61</v>
      </c>
      <c r="D30" s="19" t="s">
        <v>38</v>
      </c>
      <c r="E30" s="33"/>
      <c r="F30" s="33"/>
      <c r="G30" s="33"/>
      <c r="H30" s="34"/>
      <c r="I30" s="34"/>
      <c r="J30" s="34"/>
      <c r="K30" s="34"/>
      <c r="L30" s="34"/>
      <c r="M30" s="34"/>
      <c r="N30" s="34">
        <v>409</v>
      </c>
      <c r="O30" s="34">
        <f t="shared" si="0"/>
        <v>409</v>
      </c>
      <c r="P30" s="27"/>
      <c r="Q30" s="27"/>
    </row>
    <row r="31" spans="1:17" s="6" customFormat="1" ht="150" x14ac:dyDescent="0.25">
      <c r="A31" s="18" t="s">
        <v>28</v>
      </c>
      <c r="B31" s="20" t="s">
        <v>62</v>
      </c>
      <c r="C31" s="31" t="s">
        <v>63</v>
      </c>
      <c r="D31" s="19" t="s">
        <v>38</v>
      </c>
      <c r="E31" s="33"/>
      <c r="F31" s="33"/>
      <c r="G31" s="33"/>
      <c r="H31" s="34">
        <v>2044.52107</v>
      </c>
      <c r="I31" s="34"/>
      <c r="J31" s="34"/>
      <c r="K31" s="34"/>
      <c r="L31" s="34"/>
      <c r="M31" s="34"/>
      <c r="N31" s="34"/>
      <c r="O31" s="34">
        <f t="shared" si="0"/>
        <v>2044.52107</v>
      </c>
      <c r="P31" s="27"/>
      <c r="Q31" s="27"/>
    </row>
    <row r="32" spans="1:17" s="6" customFormat="1" ht="20.25" x14ac:dyDescent="0.25">
      <c r="A32" s="23"/>
      <c r="B32" s="24" t="s">
        <v>14</v>
      </c>
      <c r="C32" s="23"/>
      <c r="D32" s="25"/>
      <c r="E32" s="35">
        <v>16000</v>
      </c>
      <c r="F32" s="35">
        <v>1650</v>
      </c>
      <c r="G32" s="35">
        <v>9500</v>
      </c>
      <c r="H32" s="35">
        <v>4413.4232899999997</v>
      </c>
      <c r="I32" s="35">
        <v>1200</v>
      </c>
      <c r="J32" s="35">
        <v>3053.8440000000001</v>
      </c>
      <c r="K32" s="35">
        <v>8574.3800200000005</v>
      </c>
      <c r="L32" s="35">
        <v>1930</v>
      </c>
      <c r="M32" s="35">
        <v>4739.78917</v>
      </c>
      <c r="N32" s="35">
        <v>409</v>
      </c>
      <c r="O32" s="35">
        <f t="shared" si="0"/>
        <v>51470.436480000004</v>
      </c>
      <c r="P32" s="28"/>
      <c r="Q32" s="28"/>
    </row>
    <row r="33" spans="1:17" s="6" customFormat="1" ht="40.5" x14ac:dyDescent="0.25">
      <c r="A33" s="23"/>
      <c r="B33" s="24" t="s">
        <v>64</v>
      </c>
      <c r="C33" s="23"/>
      <c r="D33" s="25"/>
      <c r="E33" s="35">
        <v>16000</v>
      </c>
      <c r="F33" s="35">
        <v>1650</v>
      </c>
      <c r="G33" s="35">
        <v>9500</v>
      </c>
      <c r="H33" s="35">
        <v>4413.4232899999997</v>
      </c>
      <c r="I33" s="35">
        <v>1200</v>
      </c>
      <c r="J33" s="35">
        <v>3053.8440000000001</v>
      </c>
      <c r="K33" s="35">
        <v>8574.3800200000005</v>
      </c>
      <c r="L33" s="35">
        <v>1930</v>
      </c>
      <c r="M33" s="35">
        <v>4739.78917</v>
      </c>
      <c r="N33" s="35">
        <v>409</v>
      </c>
      <c r="O33" s="35">
        <f t="shared" si="0"/>
        <v>51470.436480000004</v>
      </c>
      <c r="P33" s="28"/>
      <c r="Q33" s="28"/>
    </row>
    <row r="34" spans="1:17" x14ac:dyDescent="0.25">
      <c r="B34" s="4"/>
      <c r="C34" s="26"/>
      <c r="D34" s="14"/>
      <c r="E34" s="15"/>
      <c r="F34" s="15"/>
      <c r="G34" s="15"/>
      <c r="H34" s="15"/>
      <c r="I34" s="15"/>
      <c r="J34" s="15"/>
      <c r="K34" s="15"/>
      <c r="L34" s="15"/>
      <c r="M34" s="16"/>
      <c r="N34" s="16"/>
      <c r="O34" s="22" t="s">
        <v>17</v>
      </c>
    </row>
    <row r="35" spans="1:17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6"/>
      <c r="N35" s="16"/>
      <c r="O35" s="16"/>
    </row>
    <row r="36" spans="1:17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6"/>
      <c r="N36" s="16"/>
      <c r="O36" s="16"/>
    </row>
    <row r="37" spans="1:17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6"/>
      <c r="N37" s="16"/>
      <c r="O37" s="16"/>
    </row>
    <row r="38" spans="1:17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6"/>
      <c r="N38" s="16"/>
      <c r="O38" s="16"/>
    </row>
    <row r="39" spans="1:17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6"/>
      <c r="N39" s="16"/>
      <c r="O39" s="16"/>
    </row>
    <row r="40" spans="1:17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6"/>
      <c r="N40" s="16"/>
      <c r="O40" s="16"/>
    </row>
    <row r="41" spans="1:17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6"/>
      <c r="N41" s="16"/>
      <c r="O41" s="16"/>
    </row>
    <row r="42" spans="1:17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6"/>
      <c r="N42" s="16"/>
      <c r="O42" s="16"/>
    </row>
    <row r="43" spans="1:17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6"/>
      <c r="N43" s="16"/>
      <c r="O43" s="16"/>
    </row>
    <row r="44" spans="1:17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6"/>
      <c r="N44" s="16"/>
      <c r="O44" s="16"/>
    </row>
    <row r="45" spans="1:17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6"/>
      <c r="N45" s="16"/>
      <c r="O45" s="16"/>
    </row>
    <row r="46" spans="1:17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6"/>
      <c r="N46" s="16"/>
      <c r="O46" s="16"/>
    </row>
    <row r="47" spans="1:17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6"/>
      <c r="N47" s="16"/>
      <c r="O47" s="16"/>
    </row>
    <row r="48" spans="1:17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6"/>
      <c r="N48" s="16"/>
      <c r="O48" s="16"/>
    </row>
    <row r="49" spans="2:15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6"/>
      <c r="N49" s="16"/>
      <c r="O49" s="16"/>
    </row>
    <row r="50" spans="2:15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6"/>
      <c r="N50" s="16"/>
      <c r="O50" s="16"/>
    </row>
    <row r="51" spans="2:15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6"/>
      <c r="N51" s="16"/>
      <c r="O51" s="16"/>
    </row>
    <row r="52" spans="2:15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6"/>
      <c r="N52" s="16"/>
      <c r="O52" s="16"/>
    </row>
    <row r="53" spans="2:15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6"/>
      <c r="N53" s="16"/>
      <c r="O53" s="16"/>
    </row>
    <row r="54" spans="2:15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6"/>
      <c r="N54" s="16"/>
      <c r="O54" s="16"/>
    </row>
    <row r="55" spans="2:15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6"/>
      <c r="N55" s="16"/>
      <c r="O55" s="16"/>
    </row>
    <row r="56" spans="2:15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6"/>
      <c r="N56" s="16"/>
      <c r="O56" s="16"/>
    </row>
    <row r="57" spans="2:15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6"/>
      <c r="N57" s="16"/>
      <c r="O57" s="16"/>
    </row>
    <row r="58" spans="2:15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6"/>
      <c r="N58" s="16"/>
      <c r="O58" s="16"/>
    </row>
    <row r="59" spans="2:15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6"/>
      <c r="N59" s="16"/>
      <c r="O59" s="16"/>
    </row>
    <row r="60" spans="2:15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6"/>
      <c r="N60" s="16"/>
      <c r="O60" s="16"/>
    </row>
    <row r="61" spans="2:15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6"/>
      <c r="N61" s="16"/>
      <c r="O61" s="16"/>
    </row>
    <row r="62" spans="2:15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6"/>
      <c r="N62" s="16"/>
      <c r="O62" s="16"/>
    </row>
    <row r="63" spans="2:15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6"/>
      <c r="N63" s="16"/>
      <c r="O63" s="16"/>
    </row>
    <row r="64" spans="2:15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6"/>
      <c r="N64" s="16"/>
      <c r="O64" s="16"/>
    </row>
    <row r="65" spans="2:15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6"/>
      <c r="N65" s="16"/>
      <c r="O65" s="16"/>
    </row>
    <row r="66" spans="2:15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6"/>
      <c r="N66" s="16"/>
      <c r="O66" s="16"/>
    </row>
    <row r="67" spans="2:15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6"/>
      <c r="N67" s="16"/>
      <c r="O67" s="16"/>
    </row>
    <row r="68" spans="2:15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6"/>
      <c r="N68" s="16"/>
      <c r="O68" s="16"/>
    </row>
    <row r="69" spans="2:15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6"/>
      <c r="N69" s="16"/>
      <c r="O69" s="16"/>
    </row>
    <row r="70" spans="2:15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6"/>
      <c r="N70" s="16"/>
      <c r="O70" s="16"/>
    </row>
    <row r="71" spans="2:15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6"/>
      <c r="N71" s="16"/>
      <c r="O71" s="16"/>
    </row>
    <row r="72" spans="2:15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6"/>
      <c r="N72" s="16"/>
      <c r="O72" s="16"/>
    </row>
    <row r="73" spans="2:15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6"/>
      <c r="N73" s="16"/>
      <c r="O73" s="16"/>
    </row>
    <row r="74" spans="2:15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6"/>
      <c r="N74" s="16"/>
      <c r="O74" s="16"/>
    </row>
    <row r="75" spans="2:15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6"/>
      <c r="N75" s="16"/>
      <c r="O75" s="16"/>
    </row>
    <row r="76" spans="2:15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6"/>
      <c r="N76" s="16"/>
      <c r="O76" s="16"/>
    </row>
    <row r="77" spans="2:15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6"/>
      <c r="N77" s="16"/>
      <c r="O77" s="16"/>
    </row>
    <row r="78" spans="2:15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6"/>
      <c r="N78" s="16"/>
      <c r="O78" s="16"/>
    </row>
    <row r="79" spans="2:15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6"/>
      <c r="N79" s="16"/>
      <c r="O79" s="16"/>
    </row>
    <row r="80" spans="2:15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6"/>
      <c r="N80" s="16"/>
      <c r="O80" s="16"/>
    </row>
    <row r="81" spans="2:15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6"/>
      <c r="N81" s="16"/>
      <c r="O81" s="16"/>
    </row>
    <row r="82" spans="2:15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6"/>
      <c r="N82" s="16"/>
      <c r="O82" s="16"/>
    </row>
    <row r="83" spans="2:15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6"/>
      <c r="N83" s="16"/>
      <c r="O83" s="16"/>
    </row>
    <row r="84" spans="2:15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6"/>
      <c r="N84" s="16"/>
      <c r="O84" s="16"/>
    </row>
    <row r="85" spans="2:15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6"/>
      <c r="N85" s="16"/>
      <c r="O85" s="16"/>
    </row>
    <row r="86" spans="2:15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6"/>
      <c r="N86" s="16"/>
      <c r="O86" s="16"/>
    </row>
    <row r="87" spans="2:15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6"/>
      <c r="N87" s="16"/>
      <c r="O87" s="16"/>
    </row>
    <row r="88" spans="2:15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6"/>
      <c r="N88" s="16"/>
      <c r="O88" s="16"/>
    </row>
    <row r="89" spans="2:15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6"/>
      <c r="N89" s="16"/>
      <c r="O89" s="16"/>
    </row>
    <row r="90" spans="2:15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6"/>
      <c r="N90" s="16"/>
      <c r="O90" s="16"/>
    </row>
    <row r="91" spans="2:15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6"/>
      <c r="N91" s="16"/>
      <c r="O91" s="16"/>
    </row>
    <row r="92" spans="2:15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6"/>
      <c r="N92" s="16"/>
      <c r="O92" s="16"/>
    </row>
    <row r="93" spans="2:15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6"/>
      <c r="N93" s="16"/>
      <c r="O93" s="16"/>
    </row>
    <row r="94" spans="2:15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6"/>
      <c r="N94" s="16"/>
      <c r="O94" s="16"/>
    </row>
    <row r="95" spans="2:15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6"/>
      <c r="N95" s="16"/>
      <c r="O95" s="16"/>
    </row>
    <row r="96" spans="2:15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6"/>
      <c r="N96" s="16"/>
      <c r="O96" s="16"/>
    </row>
    <row r="97" spans="2:15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6"/>
      <c r="N97" s="16"/>
      <c r="O97" s="16"/>
    </row>
    <row r="98" spans="2:15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6"/>
      <c r="N98" s="16"/>
      <c r="O98" s="16"/>
    </row>
    <row r="99" spans="2:15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6"/>
      <c r="N99" s="16"/>
      <c r="O99" s="16"/>
    </row>
    <row r="100" spans="2:15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6"/>
      <c r="N100" s="16"/>
      <c r="O100" s="16"/>
    </row>
    <row r="101" spans="2:15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6"/>
      <c r="N101" s="16"/>
      <c r="O101" s="16"/>
    </row>
    <row r="102" spans="2:15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6"/>
      <c r="N102" s="16"/>
      <c r="O102" s="16"/>
    </row>
    <row r="103" spans="2:15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6"/>
      <c r="N103" s="16"/>
      <c r="O103" s="16"/>
    </row>
    <row r="104" spans="2:15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6"/>
      <c r="N104" s="16"/>
      <c r="O104" s="16"/>
    </row>
    <row r="105" spans="2:15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6"/>
      <c r="N105" s="16"/>
      <c r="O105" s="16"/>
    </row>
    <row r="106" spans="2:15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6"/>
      <c r="N106" s="16"/>
      <c r="O106" s="16"/>
    </row>
    <row r="107" spans="2:15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6"/>
      <c r="N107" s="16"/>
      <c r="O107" s="16"/>
    </row>
    <row r="108" spans="2:15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6"/>
      <c r="N108" s="16"/>
      <c r="O108" s="16"/>
    </row>
    <row r="109" spans="2:15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6"/>
      <c r="N109" s="16"/>
      <c r="O109" s="16"/>
    </row>
    <row r="110" spans="2:15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6"/>
      <c r="N110" s="16"/>
      <c r="O110" s="16"/>
    </row>
    <row r="111" spans="2:15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6"/>
      <c r="N111" s="16"/>
      <c r="O111" s="16"/>
    </row>
    <row r="112" spans="2:15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6"/>
      <c r="N112" s="16"/>
      <c r="O112" s="16"/>
    </row>
    <row r="113" spans="2:15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6"/>
      <c r="N113" s="16"/>
      <c r="O113" s="16"/>
    </row>
    <row r="114" spans="2:15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2:15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2:15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2:15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2:15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2:15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2:15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2:15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2:15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2:15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2:15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</row>
    <row r="125" spans="2:15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</row>
    <row r="126" spans="2:15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</row>
    <row r="127" spans="2:15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2:15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</row>
    <row r="129" spans="4:15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4:15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</row>
    <row r="131" spans="4:15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</row>
    <row r="132" spans="4:15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</row>
    <row r="133" spans="4:15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4:15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</row>
    <row r="135" spans="4:15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4:15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4:15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4:15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4:15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</row>
    <row r="140" spans="4:15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</row>
    <row r="141" spans="4:15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</row>
    <row r="142" spans="4:15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</row>
    <row r="143" spans="4:15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</row>
    <row r="144" spans="4:15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4:15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4:15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4:15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4:15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4:15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4:15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4:15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4:15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4:15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4:15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</row>
    <row r="155" spans="4:15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</row>
    <row r="156" spans="4:15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</row>
    <row r="157" spans="4:15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</row>
    <row r="158" spans="4:15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</row>
    <row r="159" spans="4:15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</row>
    <row r="160" spans="4:15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4:15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4:15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4:15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4:15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4:15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4:15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4:15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4:15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4:15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</row>
    <row r="170" spans="4:15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</row>
    <row r="171" spans="4:15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4:15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</row>
    <row r="173" spans="4:15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4:15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</row>
    <row r="175" spans="4:15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</row>
    <row r="176" spans="4:15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</row>
    <row r="177" spans="4:15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</row>
    <row r="178" spans="4:15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</row>
    <row r="179" spans="4:15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</row>
    <row r="180" spans="4:15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</row>
    <row r="181" spans="4:15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</row>
    <row r="182" spans="4:15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</row>
    <row r="183" spans="4:15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</row>
    <row r="184" spans="4:15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</row>
    <row r="185" spans="4:15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</row>
    <row r="186" spans="4:15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</row>
    <row r="187" spans="4:15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</row>
    <row r="188" spans="4:15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</row>
    <row r="189" spans="4:15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</row>
    <row r="190" spans="4:15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</row>
    <row r="191" spans="4:15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</row>
    <row r="192" spans="4:15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</row>
    <row r="193" spans="4:15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</row>
    <row r="194" spans="4:15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</row>
    <row r="195" spans="4:15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</row>
    <row r="196" spans="4:15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</row>
    <row r="197" spans="4:15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</row>
    <row r="198" spans="4:15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</row>
    <row r="199" spans="4:15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</row>
    <row r="200" spans="4:15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</row>
    <row r="201" spans="4:15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</row>
    <row r="202" spans="4:15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</row>
    <row r="203" spans="4:15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</row>
    <row r="204" spans="4:15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</row>
    <row r="205" spans="4:15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</row>
    <row r="206" spans="4:15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</row>
    <row r="207" spans="4:15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</row>
    <row r="208" spans="4:15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</row>
    <row r="209" spans="4:15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</row>
    <row r="210" spans="4:15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</row>
    <row r="211" spans="4:15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</row>
    <row r="212" spans="4:15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</row>
    <row r="213" spans="4:15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</row>
    <row r="214" spans="4:15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</row>
    <row r="215" spans="4:15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</row>
    <row r="216" spans="4:15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</row>
    <row r="217" spans="4:15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</row>
    <row r="218" spans="4:15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</row>
    <row r="219" spans="4:15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</row>
    <row r="220" spans="4:15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</row>
    <row r="221" spans="4:15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</row>
    <row r="222" spans="4:15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</row>
    <row r="223" spans="4:15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</row>
    <row r="224" spans="4:15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</row>
    <row r="225" spans="4:15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</row>
    <row r="226" spans="4:15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</row>
    <row r="227" spans="4:15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</row>
    <row r="228" spans="4:15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</row>
    <row r="229" spans="4:15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</row>
    <row r="230" spans="4:15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</row>
    <row r="231" spans="4:15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</row>
    <row r="232" spans="4:15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</row>
    <row r="233" spans="4:15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</row>
    <row r="234" spans="4:15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</row>
    <row r="235" spans="4:15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</row>
    <row r="236" spans="4:15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</row>
    <row r="237" spans="4:15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</row>
    <row r="238" spans="4:15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</row>
    <row r="239" spans="4:15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</row>
    <row r="240" spans="4:15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</row>
    <row r="241" spans="4:15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</row>
    <row r="242" spans="4:15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</row>
    <row r="243" spans="4:15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</row>
    <row r="244" spans="4:15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</row>
    <row r="245" spans="4:15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</row>
    <row r="246" spans="4:15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</row>
    <row r="247" spans="4:15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</row>
    <row r="248" spans="4:15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</row>
    <row r="249" spans="4:15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</row>
    <row r="250" spans="4:15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</row>
    <row r="251" spans="4:15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</row>
    <row r="252" spans="4:15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</row>
    <row r="253" spans="4:15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</row>
    <row r="254" spans="4:15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</row>
    <row r="255" spans="4:15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</row>
    <row r="256" spans="4:15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</row>
    <row r="257" spans="4:15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</row>
    <row r="258" spans="4:15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</row>
    <row r="259" spans="4:15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</row>
    <row r="260" spans="4:15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</row>
    <row r="261" spans="4:15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</row>
    <row r="262" spans="4:15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</row>
    <row r="263" spans="4:15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</row>
    <row r="264" spans="4:15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</row>
    <row r="265" spans="4:15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</row>
    <row r="266" spans="4:15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</row>
    <row r="267" spans="4:15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</row>
    <row r="268" spans="4:15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</row>
    <row r="269" spans="4:15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</row>
    <row r="270" spans="4:15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</row>
    <row r="271" spans="4:15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</row>
    <row r="272" spans="4:15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</row>
    <row r="273" spans="4:15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</row>
    <row r="274" spans="4:15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</row>
    <row r="275" spans="4:15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</row>
    <row r="276" spans="4:15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</row>
    <row r="277" spans="4:15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</row>
    <row r="278" spans="4:15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</row>
    <row r="279" spans="4:15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</row>
    <row r="280" spans="4:15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</row>
    <row r="281" spans="4:15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</row>
    <row r="282" spans="4:15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</row>
    <row r="283" spans="4:15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</row>
    <row r="284" spans="4:15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</row>
    <row r="285" spans="4:15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</row>
    <row r="286" spans="4:15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</row>
    <row r="287" spans="4:15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</row>
    <row r="288" spans="4:15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</row>
    <row r="289" spans="4:15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</row>
    <row r="290" spans="4:15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</row>
    <row r="291" spans="4:15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</row>
    <row r="292" spans="4:15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</row>
    <row r="293" spans="4:15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</row>
    <row r="294" spans="4:15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</row>
    <row r="295" spans="4:15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</row>
    <row r="296" spans="4:15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</row>
    <row r="297" spans="4:15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</row>
    <row r="298" spans="4:15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</row>
    <row r="299" spans="4:15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</row>
    <row r="300" spans="4:15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</row>
    <row r="301" spans="4:15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</row>
    <row r="302" spans="4:15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</row>
    <row r="303" spans="4:15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</row>
    <row r="304" spans="4:15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</row>
    <row r="305" spans="4:15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</row>
    <row r="306" spans="4:15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</row>
    <row r="307" spans="4:15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</row>
    <row r="308" spans="4:15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</row>
    <row r="309" spans="4:15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</row>
    <row r="310" spans="4:15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</row>
    <row r="311" spans="4:15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</row>
    <row r="312" spans="4:15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</row>
    <row r="313" spans="4:15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</row>
    <row r="314" spans="4:15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</row>
    <row r="315" spans="4:15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</row>
    <row r="316" spans="4:15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</row>
    <row r="317" spans="4:15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</row>
    <row r="318" spans="4:15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</row>
    <row r="319" spans="4:15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</row>
    <row r="320" spans="4:15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</row>
    <row r="321" spans="4:15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</row>
    <row r="322" spans="4:15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</row>
    <row r="323" spans="4:15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</row>
    <row r="324" spans="4:15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</row>
    <row r="325" spans="4:15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</row>
    <row r="326" spans="4:15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</row>
    <row r="327" spans="4:15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</row>
    <row r="328" spans="4:15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</row>
    <row r="329" spans="4:15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</row>
    <row r="330" spans="4:15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</row>
    <row r="331" spans="4:15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</row>
    <row r="332" spans="4:15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</row>
    <row r="333" spans="4:15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</row>
    <row r="334" spans="4:15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</row>
    <row r="335" spans="4:15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</row>
    <row r="336" spans="4:15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</row>
    <row r="337" spans="4:15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</row>
    <row r="338" spans="4:15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</row>
    <row r="339" spans="4:15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</row>
    <row r="340" spans="4:15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</row>
    <row r="341" spans="4:15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</row>
    <row r="342" spans="4:15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</row>
    <row r="343" spans="4:15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</row>
    <row r="344" spans="4:15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</row>
    <row r="345" spans="4:15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</row>
    <row r="346" spans="4:15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</row>
    <row r="347" spans="4:15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</row>
    <row r="348" spans="4:15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</row>
    <row r="349" spans="4:15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</row>
    <row r="350" spans="4:15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</row>
    <row r="351" spans="4:15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</row>
    <row r="352" spans="4:15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</row>
    <row r="353" spans="4:15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</row>
    <row r="354" spans="4:15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</row>
    <row r="355" spans="4:15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</row>
    <row r="356" spans="4:15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</row>
    <row r="357" spans="4:15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</row>
    <row r="358" spans="4:15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</row>
    <row r="359" spans="4:15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</row>
    <row r="360" spans="4:15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</row>
    <row r="361" spans="4:15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</row>
    <row r="362" spans="4:15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</row>
    <row r="363" spans="4:15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</row>
    <row r="364" spans="4:15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</row>
    <row r="365" spans="4:15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</row>
    <row r="366" spans="4:15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</row>
    <row r="367" spans="4:15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</row>
    <row r="368" spans="4:15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</row>
    <row r="369" spans="4:15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</row>
    <row r="370" spans="4:15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</row>
    <row r="371" spans="4:15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</row>
    <row r="372" spans="4:15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</row>
    <row r="373" spans="4:15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</row>
    <row r="374" spans="4:15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</row>
    <row r="375" spans="4:15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</row>
    <row r="376" spans="4:15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</row>
    <row r="377" spans="4:15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</row>
    <row r="378" spans="4:15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</row>
    <row r="379" spans="4:15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</row>
    <row r="380" spans="4:15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</row>
    <row r="381" spans="4:15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</row>
    <row r="382" spans="4:15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</row>
    <row r="383" spans="4:15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</row>
    <row r="384" spans="4:15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</row>
    <row r="385" spans="4:15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</row>
    <row r="386" spans="4:15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</row>
    <row r="387" spans="4:15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</row>
    <row r="388" spans="4:15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</row>
    <row r="389" spans="4:15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</row>
    <row r="390" spans="4:15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</row>
    <row r="391" spans="4:15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</row>
    <row r="392" spans="4:15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</row>
    <row r="393" spans="4:15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</row>
    <row r="394" spans="4:15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</row>
    <row r="395" spans="4:15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</row>
    <row r="396" spans="4:15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</row>
    <row r="397" spans="4:15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</row>
    <row r="398" spans="4:15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</row>
    <row r="399" spans="4:15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</row>
    <row r="400" spans="4:15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</row>
    <row r="401" spans="4:15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</row>
    <row r="402" spans="4:15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</row>
    <row r="403" spans="4:15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</row>
    <row r="404" spans="4:15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</row>
    <row r="405" spans="4:15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</row>
    <row r="406" spans="4:15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</row>
    <row r="407" spans="4:15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</row>
    <row r="408" spans="4:15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</row>
    <row r="409" spans="4:15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</row>
    <row r="410" spans="4:15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</row>
    <row r="411" spans="4:15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</row>
    <row r="412" spans="4:15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</row>
    <row r="413" spans="4:15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</row>
    <row r="414" spans="4:15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</row>
    <row r="415" spans="4:15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</row>
    <row r="416" spans="4:15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</row>
    <row r="417" spans="4:15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</row>
    <row r="418" spans="4:15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</row>
    <row r="419" spans="4:15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</row>
    <row r="420" spans="4:15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</row>
    <row r="421" spans="4:15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</row>
    <row r="422" spans="4:15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</row>
    <row r="423" spans="4:15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</row>
    <row r="424" spans="4:15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</row>
    <row r="425" spans="4:15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</row>
    <row r="426" spans="4:15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</row>
    <row r="427" spans="4:15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</row>
    <row r="428" spans="4:15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</row>
    <row r="429" spans="4:15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</row>
    <row r="430" spans="4:15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</row>
    <row r="431" spans="4:15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</row>
    <row r="432" spans="4:15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</row>
    <row r="433" spans="4:15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</row>
    <row r="434" spans="4:15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</row>
    <row r="435" spans="4:15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</row>
    <row r="436" spans="4:15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</row>
    <row r="437" spans="4:15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</row>
    <row r="438" spans="4:15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</row>
    <row r="439" spans="4:15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</row>
    <row r="440" spans="4:15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</row>
    <row r="441" spans="4:15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</row>
    <row r="442" spans="4:15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</row>
    <row r="443" spans="4:15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</row>
    <row r="444" spans="4:15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</row>
    <row r="445" spans="4:15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</row>
    <row r="446" spans="4:15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</row>
    <row r="447" spans="4:15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</row>
    <row r="448" spans="4:15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</row>
    <row r="449" spans="4:15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</row>
    <row r="450" spans="4:15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</row>
    <row r="451" spans="4:15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</row>
    <row r="452" spans="4:15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</row>
    <row r="453" spans="4:15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</row>
    <row r="454" spans="4:15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</row>
    <row r="455" spans="4:15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</row>
    <row r="456" spans="4:15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</row>
    <row r="457" spans="4:15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</row>
    <row r="458" spans="4:15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</row>
    <row r="459" spans="4:15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</row>
    <row r="460" spans="4:15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</row>
    <row r="461" spans="4:15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</row>
    <row r="462" spans="4:15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</row>
    <row r="463" spans="4:15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</row>
    <row r="464" spans="4:15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</row>
    <row r="465" spans="4:15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</row>
    <row r="466" spans="4:15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</row>
    <row r="467" spans="4:15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</row>
    <row r="468" spans="4:15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</row>
    <row r="469" spans="4:15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</row>
    <row r="470" spans="4:15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</row>
    <row r="471" spans="4:15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</row>
    <row r="472" spans="4:15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</row>
    <row r="473" spans="4:15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</row>
    <row r="474" spans="4:15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</row>
    <row r="475" spans="4:15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</row>
    <row r="476" spans="4:15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</row>
    <row r="477" spans="4:15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</row>
    <row r="478" spans="4:15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</row>
    <row r="479" spans="4:15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</row>
    <row r="480" spans="4:15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</row>
    <row r="481" spans="4:15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</row>
    <row r="482" spans="4:15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</row>
    <row r="483" spans="4:15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</row>
    <row r="484" spans="4:15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</row>
    <row r="485" spans="4:15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</row>
    <row r="486" spans="4:15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</row>
    <row r="487" spans="4:15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</row>
    <row r="488" spans="4:15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</row>
    <row r="489" spans="4:15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</row>
    <row r="490" spans="4:15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</row>
    <row r="491" spans="4:15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</row>
    <row r="492" spans="4:15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</row>
    <row r="493" spans="4:15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</row>
    <row r="494" spans="4:15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</row>
    <row r="495" spans="4:15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</row>
    <row r="496" spans="4:15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</row>
    <row r="497" spans="4:15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</row>
    <row r="498" spans="4:15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</row>
    <row r="499" spans="4:15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</row>
    <row r="500" spans="4:15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</row>
    <row r="501" spans="4:15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</row>
    <row r="502" spans="4:15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</row>
    <row r="503" spans="4:15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</row>
    <row r="504" spans="4:15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</row>
    <row r="505" spans="4:15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</row>
    <row r="506" spans="4:15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</row>
    <row r="507" spans="4:15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</row>
    <row r="508" spans="4:15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</row>
    <row r="509" spans="4:15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</row>
    <row r="510" spans="4:15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</row>
    <row r="511" spans="4:15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</row>
    <row r="512" spans="4:15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</row>
    <row r="513" spans="4:15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</row>
    <row r="514" spans="4:15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</row>
    <row r="515" spans="4:15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</row>
    <row r="516" spans="4:15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</row>
    <row r="517" spans="4:15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</row>
    <row r="518" spans="4:15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</row>
    <row r="519" spans="4:15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</row>
    <row r="520" spans="4:15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</row>
    <row r="521" spans="4:15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</row>
    <row r="522" spans="4:15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</row>
    <row r="523" spans="4:15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</row>
    <row r="524" spans="4:15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</row>
    <row r="525" spans="4:15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</row>
    <row r="526" spans="4:15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</row>
    <row r="527" spans="4:15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</row>
    <row r="528" spans="4:15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</row>
    <row r="529" spans="4:15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</row>
    <row r="530" spans="4:15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</row>
    <row r="531" spans="4:15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</row>
    <row r="532" spans="4:15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</row>
    <row r="533" spans="4:15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</row>
    <row r="534" spans="4:15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</row>
    <row r="535" spans="4:15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</row>
    <row r="536" spans="4:15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</row>
    <row r="537" spans="4:15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</row>
    <row r="538" spans="4:15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</row>
    <row r="539" spans="4:15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</row>
    <row r="540" spans="4:15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</row>
    <row r="541" spans="4:15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</row>
    <row r="542" spans="4:15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</row>
    <row r="543" spans="4:15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</row>
    <row r="544" spans="4:15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</row>
    <row r="545" spans="4:15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</row>
    <row r="546" spans="4:15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</row>
    <row r="547" spans="4:15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</row>
    <row r="548" spans="4:15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</row>
    <row r="549" spans="4:15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</row>
    <row r="550" spans="4:15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</row>
    <row r="551" spans="4:15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</row>
    <row r="552" spans="4:15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</row>
    <row r="553" spans="4:15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</row>
    <row r="554" spans="4:15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</row>
    <row r="555" spans="4:15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</row>
    <row r="556" spans="4:15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</row>
    <row r="557" spans="4:15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</row>
    <row r="558" spans="4:15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</row>
    <row r="559" spans="4:15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</row>
    <row r="560" spans="4:15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</row>
    <row r="561" spans="4:15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</row>
    <row r="562" spans="4:15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</row>
    <row r="563" spans="4:15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</row>
    <row r="564" spans="4:15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</row>
    <row r="565" spans="4:15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</row>
    <row r="566" spans="4:15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</row>
    <row r="567" spans="4:15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</row>
    <row r="568" spans="4:15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</row>
    <row r="569" spans="4:15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</row>
    <row r="570" spans="4:15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</row>
    <row r="571" spans="4:15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</row>
    <row r="572" spans="4:15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</row>
    <row r="573" spans="4:15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</row>
    <row r="574" spans="4:15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</row>
    <row r="575" spans="4:15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</row>
    <row r="576" spans="4:15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</row>
    <row r="577" spans="4:15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</row>
    <row r="578" spans="4:15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</row>
    <row r="579" spans="4:15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</row>
    <row r="580" spans="4:15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</row>
    <row r="581" spans="4:15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</row>
    <row r="582" spans="4:15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</row>
    <row r="583" spans="4:15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</row>
    <row r="584" spans="4:15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</row>
    <row r="585" spans="4:15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</row>
    <row r="586" spans="4:15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</row>
    <row r="587" spans="4:15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</row>
    <row r="588" spans="4:15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</row>
    <row r="589" spans="4:15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</row>
    <row r="590" spans="4:15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</row>
    <row r="591" spans="4:15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</row>
    <row r="592" spans="4:15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</row>
    <row r="593" spans="4:15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</row>
    <row r="594" spans="4:15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</row>
    <row r="595" spans="4:15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</row>
    <row r="596" spans="4:15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</row>
    <row r="597" spans="4:15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</row>
    <row r="598" spans="4:15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</row>
    <row r="599" spans="4:15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</row>
    <row r="600" spans="4:15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</row>
    <row r="601" spans="4:15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</row>
    <row r="602" spans="4:15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</row>
    <row r="603" spans="4:15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</row>
    <row r="604" spans="4:15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</row>
    <row r="605" spans="4:15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</row>
    <row r="606" spans="4:15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</row>
    <row r="607" spans="4:15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</row>
    <row r="608" spans="4:15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</row>
    <row r="609" spans="4:15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</row>
    <row r="610" spans="4:15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</row>
    <row r="611" spans="4:15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</row>
    <row r="612" spans="4:15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</row>
    <row r="613" spans="4:15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</row>
    <row r="614" spans="4:15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</row>
    <row r="615" spans="4:15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</row>
    <row r="616" spans="4:15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</row>
    <row r="617" spans="4:15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</row>
    <row r="618" spans="4:15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</row>
    <row r="619" spans="4:15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</row>
    <row r="620" spans="4:15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</row>
    <row r="621" spans="4:15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</row>
    <row r="622" spans="4:15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</row>
    <row r="623" spans="4:15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</row>
    <row r="624" spans="4:15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</row>
    <row r="625" spans="4:15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</row>
    <row r="626" spans="4:15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</row>
    <row r="627" spans="4:15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</row>
    <row r="628" spans="4:15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</row>
    <row r="629" spans="4:15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</row>
    <row r="630" spans="4:15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</row>
    <row r="631" spans="4:15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</row>
    <row r="632" spans="4:15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</row>
    <row r="633" spans="4:15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</row>
    <row r="634" spans="4:15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</row>
    <row r="635" spans="4:15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</row>
    <row r="636" spans="4:15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</row>
    <row r="637" spans="4:15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</row>
    <row r="638" spans="4:15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</row>
    <row r="639" spans="4:15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</row>
    <row r="640" spans="4:15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</row>
    <row r="641" spans="4:15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</row>
    <row r="642" spans="4:15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</row>
    <row r="643" spans="4:15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</row>
    <row r="644" spans="4:15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</row>
    <row r="645" spans="4:15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</row>
    <row r="646" spans="4:15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</row>
    <row r="647" spans="4:15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</row>
    <row r="648" spans="4:15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</row>
    <row r="649" spans="4:15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</row>
    <row r="650" spans="4:15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</row>
    <row r="651" spans="4:15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</row>
    <row r="652" spans="4:15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</row>
    <row r="653" spans="4:15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</row>
    <row r="654" spans="4:15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</row>
    <row r="655" spans="4:15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</row>
    <row r="656" spans="4:15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</row>
    <row r="657" spans="4:15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</row>
    <row r="658" spans="4:15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</row>
    <row r="659" spans="4:15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</row>
    <row r="660" spans="4:15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</row>
    <row r="661" spans="4:15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</row>
    <row r="662" spans="4:15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</row>
    <row r="663" spans="4:15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</row>
    <row r="664" spans="4:15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</row>
    <row r="665" spans="4:15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</row>
    <row r="666" spans="4:15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</row>
    <row r="667" spans="4:15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</row>
    <row r="668" spans="4:15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</row>
    <row r="669" spans="4:15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</row>
    <row r="670" spans="4:15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</row>
    <row r="671" spans="4:15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</row>
    <row r="672" spans="4:15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</row>
    <row r="673" spans="4:15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</row>
    <row r="674" spans="4:15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</row>
    <row r="675" spans="4:15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</row>
    <row r="676" spans="4:15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</row>
    <row r="677" spans="4:15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</row>
    <row r="678" spans="4:15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</row>
    <row r="679" spans="4:15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</row>
    <row r="680" spans="4:15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</row>
    <row r="681" spans="4:15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</row>
    <row r="682" spans="4:15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</row>
    <row r="683" spans="4:15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</row>
    <row r="684" spans="4:15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</row>
    <row r="685" spans="4:15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</row>
    <row r="686" spans="4:15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</row>
    <row r="687" spans="4:15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</row>
    <row r="688" spans="4:15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</row>
    <row r="689" spans="4:15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</row>
    <row r="690" spans="4:15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</row>
    <row r="691" spans="4:15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</row>
    <row r="692" spans="4:15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</row>
    <row r="693" spans="4:15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</row>
    <row r="694" spans="4:15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</row>
    <row r="695" spans="4:15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</row>
    <row r="696" spans="4:15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</row>
  </sheetData>
  <mergeCells count="22">
    <mergeCell ref="A15:A16"/>
    <mergeCell ref="B13:N13"/>
    <mergeCell ref="J15:J16"/>
    <mergeCell ref="E15:E16"/>
    <mergeCell ref="F15:F16"/>
    <mergeCell ref="G15:G16"/>
    <mergeCell ref="H15:H16"/>
    <mergeCell ref="B15:B16"/>
    <mergeCell ref="C15:C16"/>
    <mergeCell ref="D15:D16"/>
    <mergeCell ref="I15:I16"/>
    <mergeCell ref="O15:O16"/>
    <mergeCell ref="B14:O14"/>
    <mergeCell ref="B8:O8"/>
    <mergeCell ref="B9:O9"/>
    <mergeCell ref="B10:O10"/>
    <mergeCell ref="B11:O11"/>
    <mergeCell ref="B12:O12"/>
    <mergeCell ref="N15:N16"/>
    <mergeCell ref="M15:M16"/>
    <mergeCell ref="K15:K16"/>
    <mergeCell ref="L15:L16"/>
  </mergeCells>
  <phoneticPr fontId="0" type="noConversion"/>
  <pageMargins left="0.43307086614173229" right="0.15748031496062992" top="0.59055118110236227" bottom="0.35433070866141736" header="0.15748031496062992" footer="0.15748031496062992"/>
  <pageSetup paperSize="9" scale="29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2016-12-12T23:54:09Z</cp:lastPrinted>
  <dcterms:created xsi:type="dcterms:W3CDTF">2005-09-08T01:35:00Z</dcterms:created>
  <dcterms:modified xsi:type="dcterms:W3CDTF">2016-12-20T23:18:00Z</dcterms:modified>
</cp:coreProperties>
</file>